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brychka\Desktop\EMBO Rep R2\OCLN Source data\OCLN Source data MAIN\Figure 2\"/>
    </mc:Choice>
  </mc:AlternateContent>
  <xr:revisionPtr revIDLastSave="0" documentId="13_ncr:1_{4AB84A07-5D81-4AE6-8890-A9AC14795255}" xr6:coauthVersionLast="36" xr6:coauthVersionMax="36" xr10:uidLastSave="{00000000-0000-0000-0000-000000000000}"/>
  <bookViews>
    <workbookView xWindow="0" yWindow="0" windowWidth="28800" windowHeight="11625" xr2:uid="{134F3434-079E-44ED-927C-5D0581F7A909}"/>
  </bookViews>
  <sheets>
    <sheet name="Figure 2C" sheetId="8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8" l="1"/>
  <c r="H9" i="8"/>
  <c r="K12" i="8" s="1"/>
  <c r="M8" i="8"/>
  <c r="K7" i="8"/>
  <c r="J7" i="8"/>
  <c r="M5" i="8"/>
  <c r="L5" i="8"/>
  <c r="H5" i="8"/>
  <c r="M7" i="8" s="1"/>
  <c r="K6" i="8" l="1"/>
  <c r="I8" i="8"/>
  <c r="K9" i="8"/>
  <c r="I11" i="8"/>
  <c r="L12" i="8"/>
  <c r="I5" i="8"/>
  <c r="L6" i="8"/>
  <c r="J8" i="8"/>
  <c r="L9" i="8"/>
  <c r="J11" i="8"/>
  <c r="M12" i="8"/>
  <c r="J5" i="8"/>
  <c r="M6" i="8"/>
  <c r="K8" i="8"/>
  <c r="M9" i="8"/>
  <c r="K11" i="8"/>
  <c r="K5" i="8"/>
  <c r="I7" i="8"/>
  <c r="L8" i="8"/>
  <c r="I10" i="8"/>
  <c r="L11" i="8"/>
  <c r="M11" i="8"/>
  <c r="K10" i="8"/>
  <c r="I12" i="8"/>
  <c r="I6" i="8"/>
  <c r="L7" i="8"/>
  <c r="I9" i="8"/>
  <c r="L10" i="8"/>
  <c r="J12" i="8"/>
  <c r="J6" i="8"/>
  <c r="J9" i="8"/>
  <c r="M10" i="8"/>
</calcChain>
</file>

<file path=xl/sharedStrings.xml><?xml version="1.0" encoding="utf-8"?>
<sst xmlns="http://schemas.openxmlformats.org/spreadsheetml/2006/main" count="22" uniqueCount="13">
  <si>
    <t>2023_06_02</t>
  </si>
  <si>
    <t>Donor A</t>
  </si>
  <si>
    <t>Donor B</t>
  </si>
  <si>
    <t>Donor C</t>
  </si>
  <si>
    <t>Donor D</t>
  </si>
  <si>
    <t>DMSO</t>
  </si>
  <si>
    <t>EL1</t>
  </si>
  <si>
    <t>scrEL1</t>
  </si>
  <si>
    <t>EL2</t>
  </si>
  <si>
    <t>scrEL2 a</t>
  </si>
  <si>
    <t>If normalized to DMSO of its day</t>
  </si>
  <si>
    <t>2023_07_12</t>
  </si>
  <si>
    <t>All peptide adhesion primary monocyte experiments (LDH)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</si>
</sst>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">
    <xf numFmtId="0" fontId="0" fillId="0" borderId="0" xfId="0"/>
    <xf numFmtId="0" fontId="0" fillId="0" borderId="0" xfId="0" applyFont="1"/>
    <xf numFmtId="0" fontId="3" fillId="0" borderId="0" xfId="0" applyFont="1"/>
  </cellXfs>
  <cellStyles count="3">
    <cellStyle name="Normal" xfId="0" builtinId="0"/>
    <cellStyle name="Normal 2" xfId="1" xr:uid="{00000000-0005-0000-0000-00002F000000}"/>
    <cellStyle name="Normal 3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16894-2B4F-47D1-AF04-68837ADB5F44}">
  <dimension ref="A1:M12"/>
  <sheetViews>
    <sheetView tabSelected="1" workbookViewId="0">
      <selection activeCell="I17" sqref="I17"/>
    </sheetView>
  </sheetViews>
  <sheetFormatPr baseColWidth="10" defaultRowHeight="15" x14ac:dyDescent="0.25"/>
  <sheetData>
    <row r="1" spans="1:13" x14ac:dyDescent="0.25">
      <c r="A1" t="s">
        <v>12</v>
      </c>
    </row>
    <row r="3" spans="1:13" x14ac:dyDescent="0.25">
      <c r="B3" s="1"/>
      <c r="C3" s="1"/>
      <c r="D3" s="1"/>
      <c r="E3" s="1"/>
      <c r="F3" s="1"/>
      <c r="I3" t="s">
        <v>10</v>
      </c>
    </row>
    <row r="4" spans="1:13" x14ac:dyDescent="0.25">
      <c r="A4" s="1"/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/>
      <c r="I4" s="1" t="s">
        <v>5</v>
      </c>
      <c r="J4" s="1" t="s">
        <v>6</v>
      </c>
      <c r="K4" s="1" t="s">
        <v>7</v>
      </c>
      <c r="L4" s="1" t="s">
        <v>8</v>
      </c>
      <c r="M4" s="1" t="s">
        <v>9</v>
      </c>
    </row>
    <row r="5" spans="1:13" x14ac:dyDescent="0.25">
      <c r="A5" t="s">
        <v>0</v>
      </c>
      <c r="B5" s="2">
        <v>112785</v>
      </c>
      <c r="C5" s="2">
        <v>115031</v>
      </c>
      <c r="D5" s="2">
        <v>119403</v>
      </c>
      <c r="E5" s="2">
        <v>107979</v>
      </c>
      <c r="F5" s="2">
        <v>133328</v>
      </c>
      <c r="G5" t="s">
        <v>1</v>
      </c>
      <c r="H5">
        <f>AVERAGE(B5:B8)</f>
        <v>94079.5</v>
      </c>
      <c r="I5">
        <f>B5*100/$H$5</f>
        <v>119.88265243756611</v>
      </c>
      <c r="J5">
        <f t="shared" ref="J5:M8" si="0">C5*100/$H$5</f>
        <v>122.26999505737169</v>
      </c>
      <c r="K5">
        <f t="shared" si="0"/>
        <v>126.91712859868515</v>
      </c>
      <c r="L5">
        <f t="shared" si="0"/>
        <v>114.77420692074256</v>
      </c>
      <c r="M5">
        <f t="shared" si="0"/>
        <v>141.71844025531598</v>
      </c>
    </row>
    <row r="6" spans="1:13" x14ac:dyDescent="0.25">
      <c r="B6" s="2">
        <v>87060</v>
      </c>
      <c r="C6" s="2">
        <v>119221</v>
      </c>
      <c r="D6" s="2">
        <v>104339</v>
      </c>
      <c r="E6" s="2">
        <v>90569</v>
      </c>
      <c r="F6" s="2">
        <v>84090</v>
      </c>
      <c r="G6" t="s">
        <v>1</v>
      </c>
      <c r="I6">
        <f t="shared" ref="I6:I8" si="1">B6*100/$H$5</f>
        <v>92.538757114993174</v>
      </c>
      <c r="J6">
        <f t="shared" si="0"/>
        <v>126.72367518960029</v>
      </c>
      <c r="K6">
        <f t="shared" si="0"/>
        <v>110.90513873904517</v>
      </c>
      <c r="L6">
        <f t="shared" si="0"/>
        <v>96.268581359382225</v>
      </c>
      <c r="M6">
        <f t="shared" si="0"/>
        <v>89.381852582124694</v>
      </c>
    </row>
    <row r="7" spans="1:13" x14ac:dyDescent="0.25">
      <c r="A7" s="1"/>
      <c r="B7" s="2">
        <v>88594</v>
      </c>
      <c r="C7" s="2">
        <v>63515</v>
      </c>
      <c r="D7" s="2">
        <v>119439</v>
      </c>
      <c r="E7" s="2">
        <v>82024</v>
      </c>
      <c r="F7" s="2">
        <v>90890</v>
      </c>
      <c r="G7" t="s">
        <v>2</v>
      </c>
      <c r="I7">
        <f t="shared" si="1"/>
        <v>94.169292991565641</v>
      </c>
      <c r="J7">
        <f t="shared" si="0"/>
        <v>67.51205097816208</v>
      </c>
      <c r="K7">
        <f t="shared" si="0"/>
        <v>126.95539410817447</v>
      </c>
      <c r="L7">
        <f t="shared" si="0"/>
        <v>87.185837509765676</v>
      </c>
      <c r="M7">
        <f t="shared" si="0"/>
        <v>96.60978215232862</v>
      </c>
    </row>
    <row r="8" spans="1:13" x14ac:dyDescent="0.25">
      <c r="A8" s="1"/>
      <c r="B8" s="2">
        <v>87879</v>
      </c>
      <c r="C8" s="2">
        <v>64171</v>
      </c>
      <c r="D8" s="2">
        <v>82915</v>
      </c>
      <c r="E8" s="2">
        <v>82135</v>
      </c>
      <c r="F8" s="2">
        <v>86293</v>
      </c>
      <c r="G8" t="s">
        <v>2</v>
      </c>
      <c r="I8">
        <f t="shared" si="1"/>
        <v>93.409297455875091</v>
      </c>
      <c r="J8">
        <f t="shared" si="0"/>
        <v>68.209333595522935</v>
      </c>
      <c r="K8">
        <f t="shared" si="0"/>
        <v>88.13290886962622</v>
      </c>
      <c r="L8">
        <f t="shared" si="0"/>
        <v>87.303822830691061</v>
      </c>
      <c r="M8">
        <f t="shared" si="0"/>
        <v>91.723489176706934</v>
      </c>
    </row>
    <row r="9" spans="1:13" x14ac:dyDescent="0.25">
      <c r="A9" s="1" t="s">
        <v>11</v>
      </c>
      <c r="B9" s="2">
        <v>304340</v>
      </c>
      <c r="C9" s="2">
        <v>191919</v>
      </c>
      <c r="D9" s="2">
        <v>253356</v>
      </c>
      <c r="E9" s="2">
        <v>171827</v>
      </c>
      <c r="F9" s="2">
        <v>195201</v>
      </c>
      <c r="G9" t="s">
        <v>3</v>
      </c>
      <c r="H9">
        <f>AVERAGE(B9:B12)</f>
        <v>324997</v>
      </c>
      <c r="I9">
        <f>B9*100/$H$9</f>
        <v>93.643941328689195</v>
      </c>
      <c r="J9">
        <f t="shared" ref="J9:M12" si="2">C9*100/$H$9</f>
        <v>59.05254510041631</v>
      </c>
      <c r="K9">
        <f t="shared" si="2"/>
        <v>77.956411905340659</v>
      </c>
      <c r="L9">
        <f t="shared" si="2"/>
        <v>52.870334187700195</v>
      </c>
      <c r="M9">
        <f t="shared" si="2"/>
        <v>60.062400576005317</v>
      </c>
    </row>
    <row r="10" spans="1:13" x14ac:dyDescent="0.25">
      <c r="A10" s="1"/>
      <c r="B10" s="2">
        <v>224149</v>
      </c>
      <c r="C10" s="2">
        <v>214261</v>
      </c>
      <c r="D10" s="2">
        <v>220619</v>
      </c>
      <c r="E10" s="2">
        <v>123516</v>
      </c>
      <c r="F10" s="2">
        <v>197750</v>
      </c>
      <c r="G10" t="s">
        <v>3</v>
      </c>
      <c r="I10">
        <f t="shared" ref="I10:I12" si="3">B10*100/$H$9</f>
        <v>68.969559719012793</v>
      </c>
      <c r="J10">
        <f t="shared" si="2"/>
        <v>65.927070096031656</v>
      </c>
      <c r="K10">
        <f t="shared" si="2"/>
        <v>67.883395846730892</v>
      </c>
      <c r="L10">
        <f t="shared" si="2"/>
        <v>38.005273894835952</v>
      </c>
      <c r="M10">
        <f t="shared" si="2"/>
        <v>60.846715508143149</v>
      </c>
    </row>
    <row r="11" spans="1:13" x14ac:dyDescent="0.25">
      <c r="A11" s="1"/>
      <c r="B11" s="2">
        <v>389179</v>
      </c>
      <c r="C11" s="2">
        <v>155810</v>
      </c>
      <c r="D11" s="2">
        <v>220206</v>
      </c>
      <c r="E11" s="2">
        <v>133897</v>
      </c>
      <c r="F11" s="2">
        <v>206943</v>
      </c>
      <c r="G11" t="s">
        <v>4</v>
      </c>
      <c r="I11">
        <f t="shared" si="3"/>
        <v>119.74848998606141</v>
      </c>
      <c r="J11">
        <f t="shared" si="2"/>
        <v>47.941981002901564</v>
      </c>
      <c r="K11">
        <f t="shared" si="2"/>
        <v>67.756317750625385</v>
      </c>
      <c r="L11">
        <f t="shared" si="2"/>
        <v>41.199457225759005</v>
      </c>
      <c r="M11">
        <f t="shared" si="2"/>
        <v>63.675357003295417</v>
      </c>
    </row>
    <row r="12" spans="1:13" x14ac:dyDescent="0.25">
      <c r="A12" s="1"/>
      <c r="B12" s="2">
        <v>382320</v>
      </c>
      <c r="C12" s="2">
        <v>164326</v>
      </c>
      <c r="D12" s="2">
        <v>240828</v>
      </c>
      <c r="E12" s="2">
        <v>136943</v>
      </c>
      <c r="F12" s="2">
        <v>215437</v>
      </c>
      <c r="G12" t="s">
        <v>4</v>
      </c>
      <c r="I12">
        <f t="shared" si="3"/>
        <v>117.63800896623661</v>
      </c>
      <c r="J12">
        <f t="shared" si="2"/>
        <v>50.562312882888151</v>
      </c>
      <c r="K12">
        <f t="shared" si="2"/>
        <v>74.101607091757771</v>
      </c>
      <c r="L12">
        <f t="shared" si="2"/>
        <v>42.136696646430579</v>
      </c>
      <c r="M12">
        <f t="shared" si="2"/>
        <v>66.288919590026978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Figure 2C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Brychka</dc:creator>
  <cp:lastModifiedBy>Diana Brychka</cp:lastModifiedBy>
  <dcterms:created xsi:type="dcterms:W3CDTF">2024-01-19T11:06:38Z</dcterms:created>
  <dcterms:modified xsi:type="dcterms:W3CDTF">2024-05-20T20:34:13Z</dcterms:modified>
</cp:coreProperties>
</file>